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1. ENERO\"/>
    </mc:Choice>
  </mc:AlternateContent>
  <xr:revisionPtr revIDLastSave="0" documentId="13_ncr:1_{42DCE059-599D-4AFA-AC16-3BC8DFB24055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2" r:id="rId1"/>
  </sheets>
  <definedNames>
    <definedName name="_xlnm._FilterDatabase" localSheetId="0" hidden="1">'CIRCULAR 07-5'!$C$9:$Q$9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2" l="1"/>
  <c r="F20" i="12"/>
  <c r="F19" i="12"/>
  <c r="F18" i="12"/>
  <c r="F17" i="12"/>
  <c r="F16" i="12"/>
  <c r="F15" i="12"/>
  <c r="F14" i="12"/>
  <c r="F13" i="12"/>
  <c r="F12" i="12"/>
  <c r="F11" i="12"/>
  <c r="F10" i="12"/>
  <c r="Q8" i="12"/>
  <c r="P8" i="12"/>
  <c r="O8" i="12"/>
  <c r="L8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G9" authorId="0" shapeId="0" xr:uid="{FD8C2CA8-59AC-4B79-8FC7-13B88DB6714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AÑO DE LA FACTURA
</t>
        </r>
      </text>
    </comment>
    <comment ref="K9" authorId="0" shapeId="0" xr:uid="{CE9DE022-3BC7-4D3F-AA20-55D19C7AD67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JUNIO 2025</t>
        </r>
      </text>
    </comment>
  </commentList>
</comments>
</file>

<file path=xl/sharedStrings.xml><?xml version="1.0" encoding="utf-8"?>
<sst xmlns="http://schemas.openxmlformats.org/spreadsheetml/2006/main" count="76" uniqueCount="29">
  <si>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</si>
  <si>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</si>
  <si>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</si>
  <si>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</si>
  <si>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</si>
  <si>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</si>
  <si>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</si>
  <si>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</si>
  <si>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</si>
  <si>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</si>
  <si>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</si>
  <si>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</si>
  <si>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</si>
  <si>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</si>
  <si>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</si>
  <si>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19 DE ENERO DE 2026</t>
  </si>
  <si>
    <t>EBP: SUBRED INTEGRADA DE SERVICIOS DE SALUD NORTE E.S.E NIT. 900.971.006</t>
  </si>
  <si>
    <t>SN</t>
  </si>
  <si>
    <t>SUB RED INTEGRADA DE SERVICIOS DE SALUD NORTE</t>
  </si>
  <si>
    <t>SUBSIDIADO</t>
  </si>
  <si>
    <t>GLOSA POR CONCILIAR</t>
  </si>
  <si>
    <t>GLOSA ACEPTADA POR LA ESE</t>
  </si>
  <si>
    <t>FACTURA DEVUELTA</t>
  </si>
  <si>
    <t>NI</t>
  </si>
  <si>
    <t xml:space="preserve">OBSERVACIONES COMFAORIENTE </t>
  </si>
  <si>
    <t>GLOSA ACEPADA POR LA ESE</t>
  </si>
  <si>
    <t>TIPOLOGÍA</t>
  </si>
  <si>
    <t>PREFIJO + FACTURA</t>
  </si>
  <si>
    <t>ACTA N° 0009-2026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</si>
</sst>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#,##0;[Red]#,##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0"/>
      <color rgb="FF002060"/>
      <name val="Calibri"/>
      <family val="2"/>
    </font>
    <font>
      <b/>
      <sz val="10"/>
      <color theme="0"/>
      <name val="Calibri"/>
      <family val="2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6" fontId="4" fillId="0" borderId="1" xfId="0" applyNumberFormat="1" applyFont="1" applyBorder="1"/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/>
    </xf>
    <xf numFmtId="0" fontId="6" fillId="0" borderId="0" xfId="0" applyFont="1"/>
    <xf numFmtId="164" fontId="6" fillId="0" borderId="0" xfId="1" applyNumberFormat="1" applyFont="1"/>
    <xf numFmtId="164" fontId="4" fillId="0" borderId="1" xfId="1" applyNumberFormat="1" applyFont="1" applyBorder="1" applyAlignment="1">
      <alignment horizontal="left" indent="2"/>
    </xf>
    <xf numFmtId="14" fontId="4" fillId="0" borderId="1" xfId="0" applyNumberFormat="1" applyFont="1" applyBorder="1"/>
    <xf numFmtId="43" fontId="4" fillId="0" borderId="1" xfId="1" applyFont="1" applyBorder="1" applyAlignment="1">
      <alignment horizontal="left" indent="2"/>
    </xf>
    <xf numFmtId="166" fontId="4" fillId="0" borderId="1" xfId="0" applyNumberFormat="1" applyFont="1" applyBorder="1" applyAlignment="1">
      <alignment horizontal="right" vertical="center" wrapText="1"/>
    </xf>
    <xf numFmtId="164" fontId="4" fillId="0" borderId="1" xfId="1" applyNumberFormat="1" applyFont="1" applyFill="1" applyBorder="1"/>
    <xf numFmtId="0" fontId="6" fillId="0" borderId="0" xfId="0" applyFont="1" applyAlignment="1">
      <alignment horizontal="center"/>
    </xf>
    <xf numFmtId="43" fontId="6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9" fillId="0" borderId="0" xfId="2" applyNumberFormat="1" applyFont="1"/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</cellXfs>
  <cellStyles count="3">
    <cellStyle name="Millares" xfId="1" builtinId="3"/>
    <cellStyle name="Moneda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80A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4708E-BB42-4E71-B00D-F718BFB2EEB7}">
  <sheetPr>
    <tabColor theme="3" tint="0.499984740745262"/>
  </sheetPr>
  <dimension ref="A1:Q21"/>
  <sheetViews>
    <sheetView tabSelected="1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42578125" style="9" customWidth="1"/>
    <col min="2" max="2" width="10.85546875" style="9" customWidth="1"/>
    <col min="3" max="3" width="41.140625" style="9" customWidth="1"/>
    <col min="4" max="4" width="8" style="9" customWidth="1"/>
    <col min="5" max="7" width="11.42578125" style="9"/>
    <col min="8" max="8" width="14.85546875" style="9" customWidth="1"/>
    <col min="9" max="9" width="10.42578125" style="9" customWidth="1"/>
    <col min="10" max="10" width="11.42578125" style="9"/>
    <col min="11" max="11" width="15" style="9" customWidth="1"/>
    <col min="12" max="13" width="16.28515625" style="9" customWidth="1"/>
    <col min="14" max="14" width="27.85546875" style="9" customWidth="1"/>
    <col min="15" max="17" width="15.5703125" style="9" customWidth="1"/>
    <col min="18" max="16384" width="11.42578125" style="9"/>
  </cols>
  <sheetData>
    <row r="1" spans="1:17" x14ac:dyDescent="0.25">
      <c r="A1" s="1" t="s">
        <v>0</v>
      </c>
      <c r="E1" s="16"/>
      <c r="F1" s="16"/>
      <c r="L1" s="17"/>
      <c r="M1" s="17"/>
    </row>
    <row r="2" spans="1:17" x14ac:dyDescent="0.25">
      <c r="A2" s="2" t="s">
        <v>1</v>
      </c>
      <c r="E2" s="16"/>
      <c r="F2" s="16"/>
      <c r="L2" s="17"/>
      <c r="M2" s="17"/>
    </row>
    <row r="3" spans="1:17" x14ac:dyDescent="0.25">
      <c r="A3" s="2" t="s">
        <v>16</v>
      </c>
      <c r="E3" s="16"/>
      <c r="F3" s="16"/>
      <c r="L3" s="17"/>
      <c r="M3" s="17"/>
    </row>
    <row r="4" spans="1:17" x14ac:dyDescent="0.25">
      <c r="A4" s="2" t="s">
        <v>28</v>
      </c>
      <c r="E4" s="16"/>
      <c r="F4" s="16"/>
      <c r="L4" s="17"/>
      <c r="M4" s="17"/>
    </row>
    <row r="5" spans="1:17" x14ac:dyDescent="0.25">
      <c r="A5" s="2" t="s">
        <v>13</v>
      </c>
      <c r="E5" s="16"/>
      <c r="F5" s="16"/>
      <c r="L5" s="10"/>
      <c r="M5" s="10"/>
    </row>
    <row r="6" spans="1:17" x14ac:dyDescent="0.25">
      <c r="A6" s="2" t="s">
        <v>15</v>
      </c>
      <c r="E6" s="16"/>
      <c r="F6" s="16"/>
      <c r="L6" s="17"/>
      <c r="M6" s="17"/>
    </row>
    <row r="7" spans="1:17" x14ac:dyDescent="0.25">
      <c r="A7" s="2" t="s">
        <v>2</v>
      </c>
      <c r="E7" s="16"/>
      <c r="F7" s="16"/>
      <c r="L7" s="17"/>
      <c r="M7" s="17"/>
    </row>
    <row r="8" spans="1:17" x14ac:dyDescent="0.25">
      <c r="A8" s="18"/>
      <c r="B8" s="18"/>
      <c r="C8" s="18"/>
      <c r="D8" s="18"/>
      <c r="E8" s="19"/>
      <c r="F8" s="19"/>
      <c r="H8" s="20"/>
      <c r="I8" s="20"/>
      <c r="J8" s="18"/>
      <c r="K8" s="18"/>
      <c r="L8" s="20">
        <f>SUBTOTAL(9,L10:L113)</f>
        <v>200808115</v>
      </c>
      <c r="M8" s="20"/>
      <c r="O8" s="21">
        <f t="shared" ref="O8:Q8" si="0">SUBTOTAL(9,O10:O91)</f>
        <v>192009786</v>
      </c>
      <c r="P8" s="21">
        <f t="shared" si="0"/>
        <v>1924120</v>
      </c>
      <c r="Q8" s="21">
        <f t="shared" si="0"/>
        <v>6874209</v>
      </c>
    </row>
    <row r="9" spans="1:17" ht="45" x14ac:dyDescent="0.25">
      <c r="A9" s="22" t="s">
        <v>3</v>
      </c>
      <c r="B9" s="22" t="s">
        <v>4</v>
      </c>
      <c r="C9" s="22" t="s">
        <v>5</v>
      </c>
      <c r="D9" s="22" t="s">
        <v>14</v>
      </c>
      <c r="E9" s="22" t="s">
        <v>6</v>
      </c>
      <c r="F9" s="22" t="s">
        <v>27</v>
      </c>
      <c r="G9" s="22" t="s">
        <v>7</v>
      </c>
      <c r="H9" s="22" t="s">
        <v>8</v>
      </c>
      <c r="I9" s="22" t="s">
        <v>9</v>
      </c>
      <c r="J9" s="22" t="s">
        <v>10</v>
      </c>
      <c r="K9" s="22" t="s">
        <v>11</v>
      </c>
      <c r="L9" s="22" t="s">
        <v>12</v>
      </c>
      <c r="M9" s="22" t="s">
        <v>26</v>
      </c>
      <c r="N9" s="3" t="s">
        <v>24</v>
      </c>
      <c r="O9" s="3" t="s">
        <v>20</v>
      </c>
      <c r="P9" s="3" t="s">
        <v>21</v>
      </c>
      <c r="Q9" s="3" t="s">
        <v>22</v>
      </c>
    </row>
    <row r="10" spans="1:17" x14ac:dyDescent="0.25">
      <c r="A10" s="4" t="s">
        <v>23</v>
      </c>
      <c r="B10" s="4">
        <v>900971006</v>
      </c>
      <c r="C10" s="7" t="s">
        <v>18</v>
      </c>
      <c r="D10" s="5"/>
      <c r="E10" s="5">
        <v>75332140</v>
      </c>
      <c r="F10" s="5" t="str">
        <f t="shared" ref="F10:F21" si="1">CONCATENATE(D10,E10)</f>
        <v>75332140</v>
      </c>
      <c r="G10" s="4">
        <v>2022</v>
      </c>
      <c r="H10" s="11">
        <v>37273800</v>
      </c>
      <c r="I10" s="12" t="s">
        <v>19</v>
      </c>
      <c r="J10" s="8">
        <v>44722</v>
      </c>
      <c r="K10" s="8">
        <v>44774</v>
      </c>
      <c r="L10" s="15">
        <v>6798009</v>
      </c>
      <c r="M10" s="5">
        <v>1</v>
      </c>
      <c r="N10" s="23" t="s">
        <v>22</v>
      </c>
      <c r="O10" s="6"/>
      <c r="P10" s="14"/>
      <c r="Q10" s="6">
        <v>6798009</v>
      </c>
    </row>
    <row r="11" spans="1:17" x14ac:dyDescent="0.25">
      <c r="A11" s="4" t="s">
        <v>23</v>
      </c>
      <c r="B11" s="4">
        <v>900971006</v>
      </c>
      <c r="C11" s="7" t="s">
        <v>18</v>
      </c>
      <c r="D11" s="5"/>
      <c r="E11" s="5">
        <v>75347240</v>
      </c>
      <c r="F11" s="5" t="str">
        <f t="shared" si="1"/>
        <v>75347240</v>
      </c>
      <c r="G11" s="4">
        <v>2022</v>
      </c>
      <c r="H11" s="11">
        <v>5630958</v>
      </c>
      <c r="I11" s="12" t="s">
        <v>19</v>
      </c>
      <c r="J11" s="8">
        <v>44742</v>
      </c>
      <c r="K11" s="8">
        <v>44774</v>
      </c>
      <c r="L11" s="15">
        <v>1513589</v>
      </c>
      <c r="M11" s="5">
        <v>1</v>
      </c>
      <c r="N11" s="23" t="s">
        <v>25</v>
      </c>
      <c r="O11" s="6"/>
      <c r="P11" s="14">
        <v>1513589</v>
      </c>
      <c r="Q11" s="6"/>
    </row>
    <row r="12" spans="1:17" x14ac:dyDescent="0.25">
      <c r="A12" s="4" t="s">
        <v>23</v>
      </c>
      <c r="B12" s="4">
        <v>900971006</v>
      </c>
      <c r="C12" s="7" t="s">
        <v>18</v>
      </c>
      <c r="D12" s="5"/>
      <c r="E12" s="5">
        <v>75347245</v>
      </c>
      <c r="F12" s="5" t="str">
        <f t="shared" si="1"/>
        <v>75347245</v>
      </c>
      <c r="G12" s="4">
        <v>2022</v>
      </c>
      <c r="H12" s="11">
        <v>80800</v>
      </c>
      <c r="I12" s="12" t="s">
        <v>19</v>
      </c>
      <c r="J12" s="8">
        <v>44742</v>
      </c>
      <c r="K12" s="8">
        <v>44774</v>
      </c>
      <c r="L12" s="15">
        <v>80800</v>
      </c>
      <c r="M12" s="5">
        <v>1</v>
      </c>
      <c r="N12" s="23" t="s">
        <v>25</v>
      </c>
      <c r="O12" s="6"/>
      <c r="P12" s="14">
        <v>80800</v>
      </c>
      <c r="Q12" s="6"/>
    </row>
    <row r="13" spans="1:17" x14ac:dyDescent="0.25">
      <c r="A13" s="4" t="s">
        <v>23</v>
      </c>
      <c r="B13" s="4">
        <v>900971006</v>
      </c>
      <c r="C13" s="7" t="s">
        <v>18</v>
      </c>
      <c r="D13" s="5"/>
      <c r="E13" s="5">
        <v>75381149</v>
      </c>
      <c r="F13" s="5" t="str">
        <f t="shared" si="1"/>
        <v>75381149</v>
      </c>
      <c r="G13" s="4">
        <v>2022</v>
      </c>
      <c r="H13" s="11">
        <v>80800</v>
      </c>
      <c r="I13" s="12" t="s">
        <v>19</v>
      </c>
      <c r="J13" s="8">
        <v>44792</v>
      </c>
      <c r="K13" s="8">
        <v>44874</v>
      </c>
      <c r="L13" s="15">
        <v>80800</v>
      </c>
      <c r="M13" s="5">
        <v>1</v>
      </c>
      <c r="N13" s="23" t="s">
        <v>25</v>
      </c>
      <c r="O13" s="6"/>
      <c r="P13" s="14">
        <v>80800</v>
      </c>
      <c r="Q13" s="6"/>
    </row>
    <row r="14" spans="1:17" x14ac:dyDescent="0.25">
      <c r="A14" s="4" t="s">
        <v>23</v>
      </c>
      <c r="B14" s="4">
        <v>900971006</v>
      </c>
      <c r="C14" s="7" t="s">
        <v>18</v>
      </c>
      <c r="D14" s="5"/>
      <c r="E14" s="5">
        <v>75532395</v>
      </c>
      <c r="F14" s="5" t="str">
        <f t="shared" si="1"/>
        <v>75532395</v>
      </c>
      <c r="G14" s="5">
        <v>2023</v>
      </c>
      <c r="H14" s="11">
        <v>76200</v>
      </c>
      <c r="I14" s="12" t="s">
        <v>19</v>
      </c>
      <c r="J14" s="8">
        <v>44997</v>
      </c>
      <c r="K14" s="8">
        <v>45205.670138888891</v>
      </c>
      <c r="L14" s="15">
        <v>76200</v>
      </c>
      <c r="M14" s="5">
        <v>1</v>
      </c>
      <c r="N14" s="23" t="s">
        <v>22</v>
      </c>
      <c r="O14" s="6"/>
      <c r="P14" s="14"/>
      <c r="Q14" s="6">
        <v>76200</v>
      </c>
    </row>
    <row r="15" spans="1:17" x14ac:dyDescent="0.25">
      <c r="A15" s="4" t="s">
        <v>23</v>
      </c>
      <c r="B15" s="4">
        <v>900971006</v>
      </c>
      <c r="C15" s="7" t="s">
        <v>18</v>
      </c>
      <c r="D15" s="5"/>
      <c r="E15" s="5">
        <v>75538494</v>
      </c>
      <c r="F15" s="5" t="str">
        <f t="shared" si="1"/>
        <v>75538494</v>
      </c>
      <c r="G15" s="5">
        <v>2023</v>
      </c>
      <c r="H15" s="11">
        <v>61990205</v>
      </c>
      <c r="I15" s="12" t="s">
        <v>19</v>
      </c>
      <c r="J15" s="8">
        <v>45004</v>
      </c>
      <c r="K15" s="8">
        <v>45573</v>
      </c>
      <c r="L15" s="15">
        <v>61990205</v>
      </c>
      <c r="M15" s="5">
        <v>1</v>
      </c>
      <c r="N15" s="23" t="s">
        <v>20</v>
      </c>
      <c r="O15" s="6">
        <v>61990205</v>
      </c>
      <c r="P15" s="14"/>
      <c r="Q15" s="6"/>
    </row>
    <row r="16" spans="1:17" x14ac:dyDescent="0.25">
      <c r="A16" s="4" t="s">
        <v>23</v>
      </c>
      <c r="B16" s="4">
        <v>900971006</v>
      </c>
      <c r="C16" s="7" t="s">
        <v>18</v>
      </c>
      <c r="D16" s="5"/>
      <c r="E16" s="5">
        <v>75574469</v>
      </c>
      <c r="F16" s="5" t="str">
        <f t="shared" si="1"/>
        <v>75574469</v>
      </c>
      <c r="G16" s="5">
        <v>2023</v>
      </c>
      <c r="H16" s="11">
        <v>23191355</v>
      </c>
      <c r="I16" s="12" t="s">
        <v>19</v>
      </c>
      <c r="J16" s="8">
        <v>45046</v>
      </c>
      <c r="K16" s="8">
        <v>45573</v>
      </c>
      <c r="L16" s="15">
        <v>23191355</v>
      </c>
      <c r="M16" s="5">
        <v>1</v>
      </c>
      <c r="N16" s="23" t="s">
        <v>20</v>
      </c>
      <c r="O16" s="6">
        <v>23191355</v>
      </c>
      <c r="P16" s="14"/>
      <c r="Q16" s="6"/>
    </row>
    <row r="17" spans="1:17" x14ac:dyDescent="0.25">
      <c r="A17" s="4" t="s">
        <v>23</v>
      </c>
      <c r="B17" s="4">
        <v>900971006</v>
      </c>
      <c r="C17" s="7" t="s">
        <v>18</v>
      </c>
      <c r="D17" s="5"/>
      <c r="E17" s="5">
        <v>75613883</v>
      </c>
      <c r="F17" s="5" t="str">
        <f t="shared" si="1"/>
        <v>75613883</v>
      </c>
      <c r="G17" s="5">
        <v>2023</v>
      </c>
      <c r="H17" s="11">
        <v>93830700</v>
      </c>
      <c r="I17" s="12" t="s">
        <v>19</v>
      </c>
      <c r="J17" s="8">
        <v>45107</v>
      </c>
      <c r="K17" s="8">
        <v>45573</v>
      </c>
      <c r="L17" s="15">
        <v>93830700</v>
      </c>
      <c r="M17" s="5">
        <v>1</v>
      </c>
      <c r="N17" s="23" t="s">
        <v>20</v>
      </c>
      <c r="O17" s="6">
        <v>93830700</v>
      </c>
      <c r="P17" s="14"/>
      <c r="Q17" s="6"/>
    </row>
    <row r="18" spans="1:17" x14ac:dyDescent="0.25">
      <c r="A18" s="4" t="s">
        <v>23</v>
      </c>
      <c r="B18" s="4">
        <v>900971006</v>
      </c>
      <c r="C18" s="7" t="s">
        <v>18</v>
      </c>
      <c r="D18" s="5" t="s">
        <v>17</v>
      </c>
      <c r="E18" s="5">
        <v>256666</v>
      </c>
      <c r="F18" s="5" t="str">
        <f t="shared" si="1"/>
        <v>SN256666</v>
      </c>
      <c r="G18" s="5">
        <v>2024</v>
      </c>
      <c r="H18" s="11">
        <v>76532644</v>
      </c>
      <c r="I18" s="12" t="s">
        <v>19</v>
      </c>
      <c r="J18" s="8">
        <v>45596</v>
      </c>
      <c r="K18" s="8">
        <v>45604</v>
      </c>
      <c r="L18" s="15">
        <v>12997526</v>
      </c>
      <c r="M18" s="5">
        <v>1</v>
      </c>
      <c r="N18" s="23" t="s">
        <v>20</v>
      </c>
      <c r="O18" s="6">
        <v>12997526</v>
      </c>
      <c r="P18" s="14"/>
      <c r="Q18" s="6"/>
    </row>
    <row r="19" spans="1:17" x14ac:dyDescent="0.25">
      <c r="A19" s="4" t="s">
        <v>23</v>
      </c>
      <c r="B19" s="4">
        <v>900971006</v>
      </c>
      <c r="C19" s="7" t="s">
        <v>18</v>
      </c>
      <c r="D19" s="5" t="s">
        <v>17</v>
      </c>
      <c r="E19" s="5">
        <v>285415</v>
      </c>
      <c r="F19" s="5" t="str">
        <f t="shared" si="1"/>
        <v>SN285415</v>
      </c>
      <c r="G19" s="5">
        <v>2024</v>
      </c>
      <c r="H19" s="13">
        <v>680500</v>
      </c>
      <c r="I19" s="12" t="s">
        <v>19</v>
      </c>
      <c r="J19" s="8">
        <v>45631</v>
      </c>
      <c r="K19" s="8">
        <v>45786</v>
      </c>
      <c r="L19" s="15">
        <v>115685</v>
      </c>
      <c r="M19" s="5">
        <v>1</v>
      </c>
      <c r="N19" s="23" t="s">
        <v>25</v>
      </c>
      <c r="O19" s="6"/>
      <c r="P19" s="14">
        <v>115685</v>
      </c>
      <c r="Q19" s="6"/>
    </row>
    <row r="20" spans="1:17" x14ac:dyDescent="0.25">
      <c r="A20" s="4" t="s">
        <v>23</v>
      </c>
      <c r="B20" s="4">
        <v>900971006</v>
      </c>
      <c r="C20" s="7" t="s">
        <v>18</v>
      </c>
      <c r="D20" s="5" t="s">
        <v>17</v>
      </c>
      <c r="E20" s="5">
        <v>352367</v>
      </c>
      <c r="F20" s="5" t="str">
        <f t="shared" si="1"/>
        <v>SN352367</v>
      </c>
      <c r="G20" s="5">
        <v>2025</v>
      </c>
      <c r="H20" s="13">
        <v>1238494</v>
      </c>
      <c r="I20" s="12" t="s">
        <v>19</v>
      </c>
      <c r="J20" s="8">
        <v>45716</v>
      </c>
      <c r="K20" s="8">
        <v>45777</v>
      </c>
      <c r="L20" s="15">
        <v>66623</v>
      </c>
      <c r="M20" s="5">
        <v>1</v>
      </c>
      <c r="N20" s="23" t="s">
        <v>25</v>
      </c>
      <c r="O20" s="6"/>
      <c r="P20" s="14">
        <v>66623</v>
      </c>
      <c r="Q20" s="6"/>
    </row>
    <row r="21" spans="1:17" x14ac:dyDescent="0.25">
      <c r="A21" s="4" t="s">
        <v>23</v>
      </c>
      <c r="B21" s="4">
        <v>900971006</v>
      </c>
      <c r="C21" s="7" t="s">
        <v>18</v>
      </c>
      <c r="D21" s="5" t="s">
        <v>17</v>
      </c>
      <c r="E21" s="5">
        <v>372715</v>
      </c>
      <c r="F21" s="5" t="str">
        <f t="shared" si="1"/>
        <v>SN372715</v>
      </c>
      <c r="G21" s="5">
        <v>2025</v>
      </c>
      <c r="H21" s="13">
        <v>737400</v>
      </c>
      <c r="I21" s="12" t="s">
        <v>19</v>
      </c>
      <c r="J21" s="8">
        <v>45739</v>
      </c>
      <c r="K21" s="8">
        <v>45777</v>
      </c>
      <c r="L21" s="15">
        <v>66623</v>
      </c>
      <c r="M21" s="5">
        <v>2</v>
      </c>
      <c r="N21" s="23" t="s">
        <v>25</v>
      </c>
      <c r="O21" s="6"/>
      <c r="P21" s="14">
        <v>66623</v>
      </c>
      <c r="Q21" s="6"/>
    </row>
  </sheetData>
  <autoFilter ref="C9:Q9" xr:uid="{6234708E-BB42-4E71-B00D-F718BFB2EEB7}"/>
  <conditionalFormatting sqref="E10:F10 E1:F8 E11:E13 F11:F21">
    <cfRule type="duplicateValues" dxfId="0" priority="2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2026-01-31T00:19:41Z</dcterms:modified>
</cp:coreProperties>
</file>